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activeTab="2"/>
  </bookViews>
  <sheets>
    <sheet name="题目报表" sheetId="1" r:id="rId1"/>
    <sheet name="偿债能力分析" sheetId="2" r:id="rId2"/>
    <sheet name="营运能力分析" sheetId="3" r:id="rId3"/>
    <sheet name="发展能力分析" sheetId="4" r:id="rId4"/>
    <sheet name="盈利能力分析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dzb</author>
  </authors>
  <commentList>
    <comment ref="A3" authorId="0">
      <text>
        <r>
          <rPr>
            <b/>
            <sz val="9"/>
            <rFont val="宋体"/>
            <charset val="134"/>
          </rPr>
          <t>dzb:</t>
        </r>
        <r>
          <rPr>
            <sz val="9"/>
            <rFont val="宋体"/>
            <charset val="134"/>
          </rPr>
          <t xml:space="preserve">
002001新和成为模板各数据/10000去小数位得到.</t>
        </r>
      </text>
    </comment>
  </commentList>
</comments>
</file>

<file path=xl/sharedStrings.xml><?xml version="1.0" encoding="utf-8"?>
<sst xmlns="http://schemas.openxmlformats.org/spreadsheetml/2006/main" count="66" uniqueCount="56">
  <si>
    <t>以下为某公司2019年-2023年的财务报表的部分内容，请利用EXCEL表格分别分析该公司的偿债能力、营运能力、发展能力、盈利能力。</t>
  </si>
  <si>
    <t>资产负债表</t>
  </si>
  <si>
    <t>项目 / 年度</t>
  </si>
  <si>
    <t>流动资产</t>
  </si>
  <si>
    <t>   货币资金</t>
  </si>
  <si>
    <t>   应收票据及应收账款</t>
  </si>
  <si>
    <t>   存货</t>
  </si>
  <si>
    <t>    流动资产合计</t>
  </si>
  <si>
    <t>非流动资产</t>
  </si>
  <si>
    <t>   长期股权投资</t>
  </si>
  <si>
    <t>   固定资产</t>
  </si>
  <si>
    <t xml:space="preserve">  非流动资产合计</t>
  </si>
  <si>
    <t>    资产总计</t>
  </si>
  <si>
    <t>流动负债</t>
  </si>
  <si>
    <t>   短期借款</t>
  </si>
  <si>
    <t>   应付票据及应付账款</t>
  </si>
  <si>
    <t>   预收款项</t>
  </si>
  <si>
    <t>   应付利息</t>
  </si>
  <si>
    <t>其他应付款</t>
  </si>
  <si>
    <t>    流动负债合计</t>
  </si>
  <si>
    <t>非流动负债</t>
  </si>
  <si>
    <t>   长期借款</t>
  </si>
  <si>
    <t>    非流动负债合计</t>
  </si>
  <si>
    <t>    负债合计</t>
  </si>
  <si>
    <t>利润表</t>
  </si>
  <si>
    <t>一、营业收入</t>
  </si>
  <si>
    <t>减：营业成本</t>
  </si>
  <si>
    <t>       税金及附加</t>
  </si>
  <si>
    <t>       销售费用</t>
  </si>
  <si>
    <t>       管理费用</t>
  </si>
  <si>
    <t xml:space="preserve">      研发费用</t>
  </si>
  <si>
    <t>       财务费用</t>
  </si>
  <si>
    <t>二、营业利润</t>
  </si>
  <si>
    <t>加:营业外收入</t>
  </si>
  <si>
    <t>减:营业外支出</t>
  </si>
  <si>
    <t>三、利润总额</t>
  </si>
  <si>
    <t>减:所得税费用</t>
  </si>
  <si>
    <t>四、净利润</t>
  </si>
  <si>
    <t>偿债能力分析</t>
  </si>
  <si>
    <t>年份</t>
  </si>
  <si>
    <t>流动比率</t>
  </si>
  <si>
    <t>速动比率</t>
  </si>
  <si>
    <t>资产负债率</t>
  </si>
  <si>
    <t>营运能力分析</t>
  </si>
  <si>
    <t>总资产周转率</t>
  </si>
  <si>
    <t>\</t>
  </si>
  <si>
    <t>固定资产周转率</t>
  </si>
  <si>
    <t>存货周转率</t>
  </si>
  <si>
    <t>发展能力分析</t>
  </si>
  <si>
    <t>营业收入增长率</t>
  </si>
  <si>
    <t>营业利润增长率</t>
  </si>
  <si>
    <t>净利润增长率</t>
  </si>
  <si>
    <t>盈利能力分析</t>
  </si>
  <si>
    <t>营业利润率</t>
  </si>
  <si>
    <t>营业净利率</t>
  </si>
  <si>
    <t>总资产净利率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</si>
</sst>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</numFmts>
  <fonts count="28">
    <font>
      <sz val="11"/>
      <color theme="1"/>
      <name val="宋体"/>
      <charset val="134"/>
      <scheme val="minor"/>
    </font>
    <font>
      <sz val="12"/>
      <name val="微软雅黑"/>
      <charset val="134"/>
    </font>
    <font>
      <sz val="11"/>
      <color theme="1"/>
      <name val="微软雅黑"/>
      <charset val="134"/>
    </font>
    <font>
      <sz val="16"/>
      <name val="华文中宋"/>
      <charset val="134"/>
    </font>
    <font>
      <sz val="16"/>
      <color theme="1"/>
      <name val="华文中宋"/>
      <charset val="134"/>
    </font>
    <font>
      <sz val="12"/>
      <color indexed="8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 vertical="center" shrinkToFit="1"/>
    </xf>
    <xf numFmtId="0" fontId="1" fillId="2" borderId="2" xfId="49" applyFont="1" applyFill="1" applyBorder="1" applyAlignment="1">
      <alignment horizontal="center" vertical="center" shrinkToFit="1"/>
    </xf>
    <xf numFmtId="0" fontId="1" fillId="2" borderId="3" xfId="49" applyFont="1" applyFill="1" applyBorder="1" applyAlignment="1">
      <alignment horizontal="center" vertical="center" shrinkToFit="1"/>
    </xf>
    <xf numFmtId="0" fontId="1" fillId="2" borderId="4" xfId="49" applyFont="1" applyFill="1" applyBorder="1" applyAlignment="1">
      <alignment horizontal="left" vertical="center" shrinkToFit="1"/>
    </xf>
    <xf numFmtId="10" fontId="1" fillId="2" borderId="4" xfId="49" applyNumberFormat="1" applyFont="1" applyFill="1" applyBorder="1" applyAlignment="1">
      <alignment horizontal="center" vertical="center" shrinkToFit="1"/>
    </xf>
    <xf numFmtId="0" fontId="1" fillId="2" borderId="4" xfId="49" applyFont="1" applyFill="1" applyBorder="1" applyAlignment="1">
      <alignment horizontal="center" vertical="center" shrinkToFit="1"/>
    </xf>
    <xf numFmtId="10" fontId="0" fillId="0" borderId="0" xfId="0" applyNumberFormat="1">
      <alignment vertical="center"/>
    </xf>
    <xf numFmtId="10" fontId="1" fillId="2" borderId="4" xfId="49" applyNumberFormat="1" applyFont="1" applyFill="1" applyBorder="1" applyAlignment="1">
      <alignment horizontal="left" vertical="center" shrinkToFit="1"/>
    </xf>
    <xf numFmtId="176" fontId="1" fillId="2" borderId="4" xfId="49" applyNumberFormat="1" applyFont="1" applyFill="1" applyBorder="1" applyAlignment="1">
      <alignment horizontal="center" vertical="center" shrinkToFit="1"/>
    </xf>
    <xf numFmtId="176" fontId="1" fillId="2" borderId="4" xfId="49" applyNumberFormat="1" applyFont="1" applyFill="1" applyBorder="1" applyAlignment="1">
      <alignment horizontal="left" vertical="center" shrinkToFit="1"/>
    </xf>
    <xf numFmtId="0" fontId="2" fillId="2" borderId="4" xfId="0" applyFont="1" applyFill="1" applyBorder="1" applyAlignment="1">
      <alignment horizontal="center" vertical="center"/>
    </xf>
    <xf numFmtId="0" fontId="3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 shrinkToFi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>
      <alignment vertical="center"/>
    </xf>
    <xf numFmtId="177" fontId="1" fillId="2" borderId="4" xfId="49" applyNumberFormat="1" applyFont="1" applyFill="1" applyBorder="1">
      <alignment vertical="center"/>
    </xf>
    <xf numFmtId="0" fontId="1" fillId="2" borderId="4" xfId="49" applyFont="1" applyFill="1" applyBorder="1" applyAlignment="1">
      <alignment vertical="center" shrinkToFit="1"/>
    </xf>
    <xf numFmtId="177" fontId="1" fillId="2" borderId="4" xfId="49" applyNumberFormat="1" applyFont="1" applyFill="1" applyBorder="1" applyAlignment="1">
      <alignment vertical="center"/>
    </xf>
    <xf numFmtId="0" fontId="4" fillId="2" borderId="4" xfId="49" applyFont="1" applyFill="1" applyBorder="1" applyAlignment="1">
      <alignment horizontal="center" vertical="center"/>
    </xf>
    <xf numFmtId="0" fontId="5" fillId="2" borderId="4" xfId="49" applyFont="1" applyFill="1" applyBorder="1" applyAlignment="1">
      <alignment horizontal="left" vertical="center" wrapText="1"/>
    </xf>
    <xf numFmtId="177" fontId="5" fillId="2" borderId="4" xfId="49" applyNumberFormat="1" applyFont="1" applyFill="1" applyBorder="1">
      <alignment vertical="center"/>
    </xf>
    <xf numFmtId="177" fontId="5" fillId="2" borderId="4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2"/>
  <sheetViews>
    <sheetView topLeftCell="A27" workbookViewId="0">
      <selection activeCell="D25" sqref="D25"/>
    </sheetView>
  </sheetViews>
  <sheetFormatPr defaultColWidth="41.5454545454545" defaultRowHeight="14" outlineLevelCol="5"/>
  <cols>
    <col min="1" max="1" width="25.9090909090909" customWidth="1"/>
    <col min="2" max="2" width="27" customWidth="1"/>
    <col min="3" max="3" width="19.3636363636364" customWidth="1"/>
    <col min="4" max="4" width="26.3636363636364" customWidth="1"/>
    <col min="5" max="5" width="19.2727272727273" customWidth="1"/>
    <col min="6" max="6" width="24" customWidth="1"/>
    <col min="7" max="16384" width="41.5454545454545" customWidth="1"/>
  </cols>
  <sheetData>
    <row r="2" customFormat="1" ht="16.5" spans="1:6">
      <c r="A2" s="11" t="s">
        <v>0</v>
      </c>
      <c r="B2" s="11"/>
      <c r="C2" s="11"/>
      <c r="D2" s="11"/>
      <c r="E2" s="11"/>
      <c r="F2" s="11"/>
    </row>
    <row r="3" customFormat="1" ht="22" spans="1:6">
      <c r="A3" s="12" t="s">
        <v>1</v>
      </c>
      <c r="B3" s="12"/>
      <c r="C3" s="12"/>
      <c r="D3" s="12"/>
      <c r="E3" s="12"/>
      <c r="F3" s="12"/>
    </row>
    <row r="4" customFormat="1" ht="19" customHeight="1" spans="1:6">
      <c r="A4" s="13" t="s">
        <v>2</v>
      </c>
      <c r="B4" s="14">
        <v>2019</v>
      </c>
      <c r="C4" s="14">
        <v>2020</v>
      </c>
      <c r="D4" s="14">
        <v>2021</v>
      </c>
      <c r="E4" s="14">
        <v>2022</v>
      </c>
      <c r="F4" s="14">
        <v>2023</v>
      </c>
    </row>
    <row r="5" customFormat="1" ht="16.5" spans="1:6">
      <c r="A5" s="4" t="s">
        <v>3</v>
      </c>
      <c r="B5" s="15"/>
      <c r="C5" s="15"/>
      <c r="D5" s="15"/>
      <c r="E5" s="15"/>
      <c r="F5" s="15"/>
    </row>
    <row r="6" customFormat="1" ht="16.5" spans="1:6">
      <c r="A6" s="4" t="s">
        <v>4</v>
      </c>
      <c r="B6" s="16">
        <v>5000</v>
      </c>
      <c r="C6" s="16">
        <v>4000</v>
      </c>
      <c r="D6" s="16">
        <v>3000</v>
      </c>
      <c r="E6" s="16">
        <v>2800</v>
      </c>
      <c r="F6" s="16">
        <v>5500</v>
      </c>
    </row>
    <row r="7" customFormat="1" ht="16.5" spans="1:6">
      <c r="A7" s="4" t="s">
        <v>5</v>
      </c>
      <c r="B7" s="16">
        <v>4400</v>
      </c>
      <c r="C7" s="16">
        <v>4000</v>
      </c>
      <c r="D7" s="16">
        <v>3700</v>
      </c>
      <c r="E7" s="16">
        <v>2600</v>
      </c>
      <c r="F7" s="16">
        <v>2000</v>
      </c>
    </row>
    <row r="8" customFormat="1" ht="16.5" spans="1:6">
      <c r="A8" s="4" t="s">
        <v>6</v>
      </c>
      <c r="B8" s="16">
        <v>5000</v>
      </c>
      <c r="C8" s="16">
        <v>4500</v>
      </c>
      <c r="D8" s="16">
        <v>4800</v>
      </c>
      <c r="E8" s="16">
        <v>3900</v>
      </c>
      <c r="F8" s="16">
        <v>2700</v>
      </c>
    </row>
    <row r="9" customFormat="1" ht="16.5" spans="1:6">
      <c r="A9" s="4" t="s">
        <v>7</v>
      </c>
      <c r="B9" s="16">
        <f>SUM(B6:B8)</f>
        <v>14400</v>
      </c>
      <c r="C9" s="16">
        <f>SUM(C6:C8)</f>
        <v>12500</v>
      </c>
      <c r="D9" s="16">
        <f>SUM(D6:D8)</f>
        <v>11500</v>
      </c>
      <c r="E9" s="16">
        <f>SUM(E6:E8)</f>
        <v>9300</v>
      </c>
      <c r="F9" s="16">
        <f>SUM(F6:F8)</f>
        <v>10200</v>
      </c>
    </row>
    <row r="10" customFormat="1" ht="16.5" spans="1:6">
      <c r="A10" s="4" t="s">
        <v>8</v>
      </c>
      <c r="B10" s="16"/>
      <c r="C10" s="16"/>
      <c r="D10" s="16"/>
      <c r="E10" s="16"/>
      <c r="F10" s="16"/>
    </row>
    <row r="11" customFormat="1" ht="16.5" spans="1:6">
      <c r="A11" s="4" t="s">
        <v>9</v>
      </c>
      <c r="B11" s="16">
        <v>400</v>
      </c>
      <c r="C11" s="16">
        <v>450</v>
      </c>
      <c r="D11" s="16">
        <v>400</v>
      </c>
      <c r="E11" s="16">
        <v>450</v>
      </c>
      <c r="F11" s="16">
        <v>460</v>
      </c>
    </row>
    <row r="12" customFormat="1" ht="16.5" spans="1:6">
      <c r="A12" s="4" t="s">
        <v>10</v>
      </c>
      <c r="B12" s="16">
        <v>10000</v>
      </c>
      <c r="C12" s="16">
        <v>9000</v>
      </c>
      <c r="D12" s="16">
        <v>10000</v>
      </c>
      <c r="E12" s="16">
        <v>4300</v>
      </c>
      <c r="F12" s="16">
        <v>3900</v>
      </c>
    </row>
    <row r="13" customFormat="1" ht="16.5" spans="1:6">
      <c r="A13" s="4" t="s">
        <v>11</v>
      </c>
      <c r="B13" s="16">
        <f>SUM(B11:B12)</f>
        <v>10400</v>
      </c>
      <c r="C13" s="16">
        <f>SUM(C11:C12)</f>
        <v>9450</v>
      </c>
      <c r="D13" s="16">
        <f>SUM(D11:D12)</f>
        <v>10400</v>
      </c>
      <c r="E13" s="16">
        <f>SUM(E11:E12)</f>
        <v>4750</v>
      </c>
      <c r="F13" s="16">
        <f>SUM(F11:F12)</f>
        <v>4360</v>
      </c>
    </row>
    <row r="14" customFormat="1" ht="16.5" spans="1:6">
      <c r="A14" s="4" t="s">
        <v>12</v>
      </c>
      <c r="B14" s="16">
        <f>B9+B13</f>
        <v>24800</v>
      </c>
      <c r="C14" s="16">
        <f>C9+C13</f>
        <v>21950</v>
      </c>
      <c r="D14" s="16">
        <f>D9+D13</f>
        <v>21900</v>
      </c>
      <c r="E14" s="16">
        <f>E9+E13</f>
        <v>14050</v>
      </c>
      <c r="F14" s="16">
        <f>F9+F13</f>
        <v>14560</v>
      </c>
    </row>
    <row r="15" customFormat="1" ht="16.5" spans="1:6">
      <c r="A15" s="17" t="s">
        <v>13</v>
      </c>
      <c r="B15" s="16"/>
      <c r="C15" s="16"/>
      <c r="D15" s="16"/>
      <c r="E15" s="16"/>
      <c r="F15" s="16"/>
    </row>
    <row r="16" customFormat="1" ht="16.5" spans="1:6">
      <c r="A16" s="4" t="s">
        <v>14</v>
      </c>
      <c r="B16" s="16">
        <v>7000</v>
      </c>
      <c r="C16" s="16">
        <v>7500</v>
      </c>
      <c r="D16" s="16">
        <v>6500</v>
      </c>
      <c r="E16" s="16">
        <v>4500</v>
      </c>
      <c r="F16" s="16">
        <v>1800</v>
      </c>
    </row>
    <row r="17" customFormat="1" ht="16.5" spans="1:6">
      <c r="A17" s="4" t="s">
        <v>15</v>
      </c>
      <c r="B17" s="16">
        <v>2000</v>
      </c>
      <c r="C17" s="16">
        <v>4000</v>
      </c>
      <c r="D17" s="16">
        <v>5000</v>
      </c>
      <c r="E17" s="16">
        <v>5000</v>
      </c>
      <c r="F17" s="16">
        <v>2400</v>
      </c>
    </row>
    <row r="18" customFormat="1" ht="16.5" spans="1:6">
      <c r="A18" s="4" t="s">
        <v>16</v>
      </c>
      <c r="B18" s="16">
        <v>200</v>
      </c>
      <c r="C18" s="16">
        <v>180</v>
      </c>
      <c r="D18" s="16">
        <v>40</v>
      </c>
      <c r="E18" s="16">
        <v>500</v>
      </c>
      <c r="F18" s="16">
        <v>250</v>
      </c>
    </row>
    <row r="19" customFormat="1" ht="16.5" spans="1:6">
      <c r="A19" s="4" t="s">
        <v>17</v>
      </c>
      <c r="B19" s="16">
        <v>20</v>
      </c>
      <c r="C19" s="16">
        <v>20</v>
      </c>
      <c r="D19" s="16">
        <v>15</v>
      </c>
      <c r="E19" s="16">
        <v>20</v>
      </c>
      <c r="F19" s="16">
        <v>20</v>
      </c>
    </row>
    <row r="20" customFormat="1" ht="16.5" spans="1:6">
      <c r="A20" s="17" t="s">
        <v>18</v>
      </c>
      <c r="B20" s="18">
        <v>110</v>
      </c>
      <c r="C20" s="18">
        <v>110</v>
      </c>
      <c r="D20" s="18">
        <v>200</v>
      </c>
      <c r="E20" s="18">
        <v>150</v>
      </c>
      <c r="F20" s="18">
        <v>160</v>
      </c>
    </row>
    <row r="21" customFormat="1" ht="16.5" spans="1:6">
      <c r="A21" s="4" t="s">
        <v>19</v>
      </c>
      <c r="B21" s="16">
        <f>SUM(B16:B20)</f>
        <v>9330</v>
      </c>
      <c r="C21" s="16">
        <f>SUM(C16:C20)</f>
        <v>11810</v>
      </c>
      <c r="D21" s="16">
        <f>SUM(D16:D20)</f>
        <v>11755</v>
      </c>
      <c r="E21" s="16">
        <f>SUM(E16:E20)</f>
        <v>10170</v>
      </c>
      <c r="F21" s="16">
        <f>SUM(F16:F20)</f>
        <v>4630</v>
      </c>
    </row>
    <row r="22" customFormat="1" ht="16.5" spans="1:6">
      <c r="A22" s="17" t="s">
        <v>20</v>
      </c>
      <c r="B22" s="16"/>
      <c r="C22" s="16"/>
      <c r="D22" s="16"/>
      <c r="E22" s="16"/>
      <c r="F22" s="16"/>
    </row>
    <row r="23" customFormat="1" ht="16.5" spans="1:6">
      <c r="A23" s="4" t="s">
        <v>21</v>
      </c>
      <c r="B23" s="16">
        <v>4800</v>
      </c>
      <c r="C23" s="16">
        <v>900</v>
      </c>
      <c r="D23" s="16">
        <v>3700</v>
      </c>
      <c r="E23" s="16">
        <v>2300</v>
      </c>
      <c r="F23" s="16">
        <v>3400</v>
      </c>
    </row>
    <row r="24" customFormat="1" ht="16.5" spans="1:6">
      <c r="A24" s="4" t="s">
        <v>22</v>
      </c>
      <c r="B24" s="16">
        <f>SUM(B23:B23)</f>
        <v>4800</v>
      </c>
      <c r="C24" s="16">
        <f>SUM(C23:C23)</f>
        <v>900</v>
      </c>
      <c r="D24" s="16">
        <f>SUM(D23:D23)</f>
        <v>3700</v>
      </c>
      <c r="E24" s="16">
        <f>SUM(E23:E23)</f>
        <v>2300</v>
      </c>
      <c r="F24" s="16">
        <f>SUM(F23:F23)</f>
        <v>3400</v>
      </c>
    </row>
    <row r="25" customFormat="1" ht="16.5" spans="1:6">
      <c r="A25" s="4" t="s">
        <v>23</v>
      </c>
      <c r="B25" s="16">
        <f>B21+B24</f>
        <v>14130</v>
      </c>
      <c r="C25" s="16">
        <f>C21+C24</f>
        <v>12710</v>
      </c>
      <c r="D25" s="16">
        <f>D21+D24</f>
        <v>15455</v>
      </c>
      <c r="E25" s="16">
        <f>E21+E24</f>
        <v>12470</v>
      </c>
      <c r="F25" s="16">
        <f>F21+F24</f>
        <v>8030</v>
      </c>
    </row>
    <row r="28" customFormat="1" ht="22" spans="1:6">
      <c r="A28" s="19" t="s">
        <v>24</v>
      </c>
      <c r="B28" s="19"/>
      <c r="C28" s="19"/>
      <c r="D28" s="19"/>
      <c r="E28" s="19"/>
      <c r="F28" s="19"/>
    </row>
    <row r="29" customFormat="1" ht="16.5" spans="1:6">
      <c r="A29" s="13" t="s">
        <v>2</v>
      </c>
      <c r="B29" s="14">
        <v>2019</v>
      </c>
      <c r="C29" s="14">
        <v>2020</v>
      </c>
      <c r="D29" s="14">
        <v>2021</v>
      </c>
      <c r="E29" s="14">
        <v>2022</v>
      </c>
      <c r="F29" s="14">
        <v>2023</v>
      </c>
    </row>
    <row r="30" customFormat="1" ht="16.5" spans="1:6">
      <c r="A30" s="20" t="s">
        <v>25</v>
      </c>
      <c r="B30" s="21">
        <v>29000</v>
      </c>
      <c r="C30" s="21">
        <v>30000</v>
      </c>
      <c r="D30" s="21">
        <v>32000</v>
      </c>
      <c r="E30" s="21">
        <v>34000</v>
      </c>
      <c r="F30" s="21">
        <v>35000</v>
      </c>
    </row>
    <row r="31" customFormat="1" ht="16.5" spans="1:6">
      <c r="A31" s="20" t="s">
        <v>26</v>
      </c>
      <c r="B31" s="21">
        <v>20000</v>
      </c>
      <c r="C31" s="21">
        <v>14000</v>
      </c>
      <c r="D31" s="21">
        <v>13800</v>
      </c>
      <c r="E31" s="21">
        <v>10000</v>
      </c>
      <c r="F31" s="21">
        <v>9000</v>
      </c>
    </row>
    <row r="32" customFormat="1" ht="16.5" spans="1:6">
      <c r="A32" s="20" t="s">
        <v>27</v>
      </c>
      <c r="B32" s="21">
        <v>150</v>
      </c>
      <c r="C32" s="21">
        <v>80</v>
      </c>
      <c r="D32" s="21">
        <v>30</v>
      </c>
      <c r="E32" s="21">
        <v>20</v>
      </c>
      <c r="F32" s="21">
        <v>10</v>
      </c>
    </row>
    <row r="33" customFormat="1" ht="16.5" spans="1:6">
      <c r="A33" s="20" t="s">
        <v>28</v>
      </c>
      <c r="B33" s="21">
        <v>700</v>
      </c>
      <c r="C33" s="21">
        <v>600</v>
      </c>
      <c r="D33" s="21">
        <v>600</v>
      </c>
      <c r="E33" s="21">
        <v>450</v>
      </c>
      <c r="F33" s="21">
        <v>450</v>
      </c>
    </row>
    <row r="34" customFormat="1" ht="16.5" spans="1:6">
      <c r="A34" s="20" t="s">
        <v>29</v>
      </c>
      <c r="B34" s="21">
        <v>1300</v>
      </c>
      <c r="C34" s="21">
        <v>950</v>
      </c>
      <c r="D34" s="21">
        <v>700</v>
      </c>
      <c r="E34" s="21">
        <v>650</v>
      </c>
      <c r="F34" s="21">
        <v>800</v>
      </c>
    </row>
    <row r="35" customFormat="1" ht="16.5" spans="1:6">
      <c r="A35" s="14" t="s">
        <v>30</v>
      </c>
      <c r="B35" s="22"/>
      <c r="C35" s="22"/>
      <c r="D35" s="22"/>
      <c r="E35" s="22"/>
      <c r="F35" s="22"/>
    </row>
    <row r="36" customFormat="1" ht="16.5" spans="1:6">
      <c r="A36" s="20" t="s">
        <v>31</v>
      </c>
      <c r="B36" s="21">
        <v>1100</v>
      </c>
      <c r="C36" s="21">
        <v>800</v>
      </c>
      <c r="D36" s="21">
        <v>560</v>
      </c>
      <c r="E36" s="21">
        <v>450</v>
      </c>
      <c r="F36" s="21">
        <v>100</v>
      </c>
    </row>
    <row r="37" customFormat="1" ht="16.5" spans="1:6">
      <c r="A37" s="20" t="s">
        <v>32</v>
      </c>
      <c r="B37" s="21">
        <f>B30-B31-B32-B33-B34-B36</f>
        <v>5750</v>
      </c>
      <c r="C37" s="21">
        <f>C30-C31-C32-C33-C34-C36</f>
        <v>13570</v>
      </c>
      <c r="D37" s="21">
        <f>D30-D31-D32-D33-D34-D36</f>
        <v>16310</v>
      </c>
      <c r="E37" s="21">
        <f>E30-E31-E32-E33-E34-E36</f>
        <v>22430</v>
      </c>
      <c r="F37" s="21">
        <f>F30-F31-F32-F33-F34-F36</f>
        <v>24640</v>
      </c>
    </row>
    <row r="38" customFormat="1" ht="16.5" spans="1:6">
      <c r="A38" s="20" t="s">
        <v>33</v>
      </c>
      <c r="B38" s="21">
        <v>160</v>
      </c>
      <c r="C38" s="21">
        <v>50</v>
      </c>
      <c r="D38" s="21">
        <v>55</v>
      </c>
      <c r="E38" s="21">
        <v>30</v>
      </c>
      <c r="F38" s="21">
        <v>80</v>
      </c>
    </row>
    <row r="39" customFormat="1" ht="16.5" spans="1:6">
      <c r="A39" s="20" t="s">
        <v>34</v>
      </c>
      <c r="B39" s="21">
        <v>150</v>
      </c>
      <c r="C39" s="21">
        <v>40</v>
      </c>
      <c r="D39" s="21">
        <v>70</v>
      </c>
      <c r="E39" s="21">
        <v>40</v>
      </c>
      <c r="F39" s="21">
        <v>20</v>
      </c>
    </row>
    <row r="40" customFormat="1" ht="16.5" spans="1:6">
      <c r="A40" s="20" t="s">
        <v>35</v>
      </c>
      <c r="B40" s="21">
        <f>B37+B38-B39</f>
        <v>5760</v>
      </c>
      <c r="C40" s="21">
        <f>C37+C38-C39</f>
        <v>13580</v>
      </c>
      <c r="D40" s="21">
        <f>D37+D38-D39</f>
        <v>16295</v>
      </c>
      <c r="E40" s="21">
        <f>E37+E38-E39</f>
        <v>22420</v>
      </c>
      <c r="F40" s="21">
        <f>F37+F38-F39</f>
        <v>24700</v>
      </c>
    </row>
    <row r="41" customFormat="1" ht="16.5" spans="1:6">
      <c r="A41" s="20" t="s">
        <v>36</v>
      </c>
      <c r="B41" s="21">
        <v>1500</v>
      </c>
      <c r="C41" s="21">
        <v>470</v>
      </c>
      <c r="D41" s="21">
        <v>150</v>
      </c>
      <c r="E41" s="21">
        <v>280</v>
      </c>
      <c r="F41" s="21">
        <v>300</v>
      </c>
    </row>
    <row r="42" customFormat="1" ht="16.5" spans="1:6">
      <c r="A42" s="20" t="s">
        <v>37</v>
      </c>
      <c r="B42" s="21">
        <f>B40-B41</f>
        <v>4260</v>
      </c>
      <c r="C42" s="21">
        <f>C40-C41</f>
        <v>13110</v>
      </c>
      <c r="D42" s="21">
        <f>D40-D41</f>
        <v>16145</v>
      </c>
      <c r="E42" s="21">
        <f>E40-E41</f>
        <v>22140</v>
      </c>
      <c r="F42" s="21">
        <f>F40-F41</f>
        <v>24400</v>
      </c>
    </row>
  </sheetData>
  <mergeCells count="3">
    <mergeCell ref="A2:F2"/>
    <mergeCell ref="A3:F3"/>
    <mergeCell ref="A28:F28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B5" sqref="B5"/>
    </sheetView>
  </sheetViews>
  <sheetFormatPr defaultColWidth="19.4545454545455" defaultRowHeight="14" outlineLevelRow="4" outlineLevelCol="5"/>
  <sheetData>
    <row r="1" ht="16.5" spans="1:6">
      <c r="A1" s="1" t="s">
        <v>38</v>
      </c>
      <c r="B1" s="2"/>
      <c r="C1" s="2"/>
      <c r="D1" s="2"/>
      <c r="E1" s="2"/>
      <c r="F1" s="3"/>
    </row>
    <row r="2" ht="16.5" spans="1:6">
      <c r="A2" s="4" t="s">
        <v>39</v>
      </c>
      <c r="B2" s="4">
        <v>2019</v>
      </c>
      <c r="C2" s="4">
        <v>2020</v>
      </c>
      <c r="D2" s="4">
        <v>2021</v>
      </c>
      <c r="E2" s="4">
        <v>2022</v>
      </c>
      <c r="F2" s="4">
        <v>2023</v>
      </c>
    </row>
    <row r="3" ht="16.5" spans="1:6">
      <c r="A3" s="4" t="s">
        <v>40</v>
      </c>
      <c r="B3" s="10">
        <f>题目报表!B9/题目报表!B21</f>
        <v>1.54340836012862</v>
      </c>
      <c r="C3" s="10">
        <f>题目报表!C9/题目报表!C21</f>
        <v>1.0584250635055</v>
      </c>
      <c r="D3" s="10">
        <f>题目报表!D9/题目报表!D21</f>
        <v>0.978307103360272</v>
      </c>
      <c r="E3" s="10">
        <f>题目报表!E9/题目报表!E21</f>
        <v>0.914454277286136</v>
      </c>
      <c r="F3" s="10">
        <f>题目报表!F9/题目报表!F21</f>
        <v>2.20302375809935</v>
      </c>
    </row>
    <row r="4" ht="16.5" spans="1:6">
      <c r="A4" s="4" t="s">
        <v>41</v>
      </c>
      <c r="B4" s="10">
        <f>(题目报表!B9-题目报表!B8)/题目报表!B21</f>
        <v>1.0075026795284</v>
      </c>
      <c r="C4" s="10">
        <f>(题目报表!C9-题目报表!C8)/题目报表!C21</f>
        <v>0.677392040643522</v>
      </c>
      <c r="D4" s="10">
        <f>(题目报表!D9-题目报表!D8)/题目报表!D21</f>
        <v>0.569970225435985</v>
      </c>
      <c r="E4" s="10">
        <f>(题目报表!E9-题目报表!E8)/题目报表!E21</f>
        <v>0.530973451327434</v>
      </c>
      <c r="F4" s="10">
        <f>(题目报表!F9-题目报表!F8)/题目报表!F21</f>
        <v>1.61987041036717</v>
      </c>
    </row>
    <row r="5" ht="16.5" spans="1:6">
      <c r="A5" s="4" t="s">
        <v>42</v>
      </c>
      <c r="B5" s="10">
        <f>题目报表!B25/题目报表!B14</f>
        <v>0.569758064516129</v>
      </c>
      <c r="C5" s="10">
        <f>题目报表!C25/题目报表!C14</f>
        <v>0.579043280182232</v>
      </c>
      <c r="D5" s="10">
        <f>题目报表!D25/题目报表!D14</f>
        <v>0.705707762557078</v>
      </c>
      <c r="E5" s="10">
        <f>题目报表!E25/题目报表!E14</f>
        <v>0.887544483985765</v>
      </c>
      <c r="F5" s="10">
        <f>题目报表!F25/题目报表!F14</f>
        <v>0.551510989010989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C5" sqref="C5"/>
    </sheetView>
  </sheetViews>
  <sheetFormatPr defaultColWidth="18.1818181818182" defaultRowHeight="14" outlineLevelRow="4" outlineLevelCol="5"/>
  <cols>
    <col min="1" max="1" width="31" customWidth="1"/>
    <col min="2" max="16384" width="18.1818181818182" customWidth="1"/>
  </cols>
  <sheetData>
    <row r="1" customFormat="1" ht="16.5" spans="1:6">
      <c r="A1" s="1" t="s">
        <v>43</v>
      </c>
      <c r="B1" s="2"/>
      <c r="C1" s="2"/>
      <c r="D1" s="2"/>
      <c r="E1" s="2"/>
      <c r="F1" s="3"/>
    </row>
    <row r="2" customFormat="1" ht="16.5" spans="1:6">
      <c r="A2" s="6" t="s">
        <v>39</v>
      </c>
      <c r="B2" s="6">
        <v>2019</v>
      </c>
      <c r="C2" s="6">
        <v>2020</v>
      </c>
      <c r="D2" s="6">
        <v>2021</v>
      </c>
      <c r="E2" s="6">
        <v>2022</v>
      </c>
      <c r="F2" s="6">
        <v>2023</v>
      </c>
    </row>
    <row r="3" customFormat="1" ht="16.5" spans="1:6">
      <c r="A3" s="4" t="s">
        <v>44</v>
      </c>
      <c r="B3" s="6" t="s">
        <v>45</v>
      </c>
      <c r="C3" s="9">
        <f>题目报表!C30/((题目报表!B14+题目报表!C14)/2)</f>
        <v>1.28342245989305</v>
      </c>
      <c r="D3" s="9">
        <f>题目报表!D30/((题目报表!C14+题目报表!D14)/2)</f>
        <v>1.45952109464082</v>
      </c>
      <c r="E3" s="9">
        <f>题目报表!E30/((题目报表!D14+题目报表!E14)/2)</f>
        <v>1.89151599443672</v>
      </c>
      <c r="F3" s="9">
        <f>题目报表!F30/((题目报表!E14+题目报表!F14)/2)</f>
        <v>2.44669695910521</v>
      </c>
    </row>
    <row r="4" customFormat="1" ht="16.5" spans="1:6">
      <c r="A4" s="4" t="s">
        <v>46</v>
      </c>
      <c r="B4" s="9" t="s">
        <v>45</v>
      </c>
      <c r="C4" s="9">
        <f>题目报表!C30/((题目报表!B12+题目报表!C12)/2)</f>
        <v>3.15789473684211</v>
      </c>
      <c r="D4" s="9">
        <f>题目报表!D30/((题目报表!C12+题目报表!D12)/2)</f>
        <v>3.36842105263158</v>
      </c>
      <c r="E4" s="9">
        <f>题目报表!E30/((题目报表!D12+题目报表!E12)/2)</f>
        <v>4.75524475524475</v>
      </c>
      <c r="F4" s="9">
        <f>题目报表!F30/((题目报表!E12+题目报表!F12)/2)</f>
        <v>8.53658536585366</v>
      </c>
    </row>
    <row r="5" customFormat="1" ht="16.5" spans="1:6">
      <c r="A5" s="4" t="s">
        <v>47</v>
      </c>
      <c r="B5" s="6" t="s">
        <v>45</v>
      </c>
      <c r="C5" s="9">
        <f>题目报表!C31/((题目报表!B8+题目报表!C8)/2)</f>
        <v>2.94736842105263</v>
      </c>
      <c r="D5" s="9">
        <f>题目报表!D31/((题目报表!C8+题目报表!D8)/2)</f>
        <v>2.96774193548387</v>
      </c>
      <c r="E5" s="9">
        <f>题目报表!E31/((题目报表!D8+题目报表!E8)/2)</f>
        <v>2.29885057471264</v>
      </c>
      <c r="F5" s="9">
        <f>题目报表!F31/((题目报表!E8+题目报表!F8)/2)</f>
        <v>2.72727272727273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D5" sqref="D5"/>
    </sheetView>
  </sheetViews>
  <sheetFormatPr defaultColWidth="37.6363636363636" defaultRowHeight="14" outlineLevelRow="4" outlineLevelCol="5"/>
  <cols>
    <col min="1" max="1" width="31.1818181818182" customWidth="1"/>
    <col min="2" max="2" width="23.3636363636364" customWidth="1"/>
    <col min="3" max="3" width="20.8181818181818" customWidth="1"/>
    <col min="4" max="4" width="27.1818181818182" customWidth="1"/>
    <col min="5" max="5" width="26.0909090909091" customWidth="1"/>
    <col min="6" max="6" width="26" customWidth="1"/>
    <col min="7" max="16384" width="37.6363636363636" customWidth="1"/>
  </cols>
  <sheetData>
    <row r="1" customFormat="1" ht="16.5" spans="1:6">
      <c r="A1" s="1" t="s">
        <v>48</v>
      </c>
      <c r="B1" s="2"/>
      <c r="C1" s="2"/>
      <c r="D1" s="2"/>
      <c r="E1" s="2"/>
      <c r="F1" s="3"/>
    </row>
    <row r="2" customFormat="1" ht="16.5" spans="1:6">
      <c r="A2" s="4" t="s">
        <v>39</v>
      </c>
      <c r="B2" s="4">
        <v>2019</v>
      </c>
      <c r="C2" s="4">
        <v>2020</v>
      </c>
      <c r="D2" s="4">
        <v>2021</v>
      </c>
      <c r="E2" s="4">
        <v>2022</v>
      </c>
      <c r="F2" s="4">
        <v>2023</v>
      </c>
    </row>
    <row r="3" customFormat="1" ht="16.5" spans="1:6">
      <c r="A3" s="4" t="s">
        <v>49</v>
      </c>
      <c r="B3" s="6" t="s">
        <v>45</v>
      </c>
      <c r="C3" s="8">
        <f>(题目报表!C30-题目报表!B30)/题目报表!B30</f>
        <v>0.0344827586206897</v>
      </c>
      <c r="D3" s="8">
        <f>(题目报表!D30-题目报表!C30)/题目报表!C30</f>
        <v>0.0666666666666667</v>
      </c>
      <c r="E3" s="8">
        <f>(题目报表!E30-题目报表!D30)/题目报表!D30</f>
        <v>0.0625</v>
      </c>
      <c r="F3" s="8">
        <f>(题目报表!F30-题目报表!E30)/题目报表!E30</f>
        <v>0.0294117647058824</v>
      </c>
    </row>
    <row r="4" customFormat="1" ht="16.5" spans="1:6">
      <c r="A4" s="4" t="s">
        <v>50</v>
      </c>
      <c r="B4" s="6" t="s">
        <v>45</v>
      </c>
      <c r="C4" s="8">
        <f>(题目报表!C37-题目报表!B37)/题目报表!B37</f>
        <v>1.36</v>
      </c>
      <c r="D4" s="8">
        <f>(题目报表!D37-题目报表!C37)/题目报表!C37</f>
        <v>0.201915991156964</v>
      </c>
      <c r="E4" s="8">
        <f>(题目报表!E37-题目报表!D37)/题目报表!D37</f>
        <v>0.375229920294298</v>
      </c>
      <c r="F4" s="8">
        <f>(题目报表!F37-题目报表!E37)/题目报表!E37</f>
        <v>0.0985287561301828</v>
      </c>
    </row>
    <row r="5" customFormat="1" ht="16.5" spans="1:6">
      <c r="A5" s="4" t="s">
        <v>51</v>
      </c>
      <c r="B5" s="6" t="s">
        <v>45</v>
      </c>
      <c r="C5" s="8">
        <f>(题目报表!C42-题目报表!B42)/题目报表!B42</f>
        <v>2.07746478873239</v>
      </c>
      <c r="D5" s="8">
        <f>(题目报表!D42-题目报表!C42)/题目报表!C42</f>
        <v>0.231502669717773</v>
      </c>
      <c r="E5" s="8">
        <f>(题目报表!E42-题目报表!D42)/题目报表!D42</f>
        <v>0.371322390833075</v>
      </c>
      <c r="F5" s="8">
        <f>(题目报表!F42-题目报表!E42)/题目报表!E42</f>
        <v>0.102077687443541</v>
      </c>
    </row>
  </sheetData>
  <mergeCells count="1">
    <mergeCell ref="A1:F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E5" sqref="E5"/>
    </sheetView>
  </sheetViews>
  <sheetFormatPr defaultColWidth="12.2727272727273" defaultRowHeight="14" outlineLevelRow="5" outlineLevelCol="5"/>
  <cols>
    <col min="1" max="1" width="25.6363636363636" customWidth="1"/>
    <col min="2" max="2" width="16.3636363636364" customWidth="1"/>
    <col min="3" max="16384" width="12.2727272727273" customWidth="1"/>
  </cols>
  <sheetData>
    <row r="1" customFormat="1" ht="16.5" spans="1:6">
      <c r="A1" s="1" t="s">
        <v>52</v>
      </c>
      <c r="B1" s="2"/>
      <c r="C1" s="2"/>
      <c r="D1" s="2"/>
      <c r="E1" s="2"/>
      <c r="F1" s="3"/>
    </row>
    <row r="2" customFormat="1" ht="16.5" spans="1:6">
      <c r="A2" s="4" t="s">
        <v>39</v>
      </c>
      <c r="B2" s="4">
        <v>2019</v>
      </c>
      <c r="C2" s="4">
        <v>2020</v>
      </c>
      <c r="D2" s="4">
        <v>2021</v>
      </c>
      <c r="E2" s="4">
        <v>2022</v>
      </c>
      <c r="F2" s="4">
        <v>2023</v>
      </c>
    </row>
    <row r="3" customFormat="1" ht="16.5" spans="1:6">
      <c r="A3" s="4" t="s">
        <v>53</v>
      </c>
      <c r="B3" s="5">
        <f>题目报表!B37/题目报表!B30</f>
        <v>0.198275862068966</v>
      </c>
      <c r="C3" s="5">
        <f>题目报表!C37/题目报表!C30</f>
        <v>0.452333333333333</v>
      </c>
      <c r="D3" s="5">
        <f>题目报表!D37/题目报表!D30</f>
        <v>0.5096875</v>
      </c>
      <c r="E3" s="5">
        <f>题目报表!E37/题目报表!E30</f>
        <v>0.659705882352941</v>
      </c>
      <c r="F3" s="5">
        <f>题目报表!F37/题目报表!F30</f>
        <v>0.704</v>
      </c>
    </row>
    <row r="4" customFormat="1" ht="16.5" spans="1:6">
      <c r="A4" s="4" t="s">
        <v>54</v>
      </c>
      <c r="B4" s="5">
        <f>题目报表!B42/题目报表!B30</f>
        <v>0.146896551724138</v>
      </c>
      <c r="C4" s="5">
        <f>题目报表!C42/题目报表!C30</f>
        <v>0.437</v>
      </c>
      <c r="D4" s="5">
        <f>题目报表!D42/题目报表!D30</f>
        <v>0.50453125</v>
      </c>
      <c r="E4" s="5">
        <f>题目报表!E42/题目报表!E30</f>
        <v>0.651176470588235</v>
      </c>
      <c r="F4" s="5">
        <f>题目报表!F42/题目报表!F30</f>
        <v>0.697142857142857</v>
      </c>
    </row>
    <row r="5" customFormat="1" ht="16.5" spans="1:6">
      <c r="A5" s="4" t="s">
        <v>55</v>
      </c>
      <c r="B5" s="6" t="s">
        <v>45</v>
      </c>
      <c r="C5" s="5">
        <f>题目报表!B42/((题目报表!B14+题目报表!C14)/2)</f>
        <v>0.182245989304813</v>
      </c>
      <c r="D5" s="5">
        <f>题目报表!C42/((题目报表!C14+题目报表!D14)/2)</f>
        <v>0.597947548460661</v>
      </c>
      <c r="E5" s="5">
        <f>题目报表!D42/((题目报表!D14+题目报表!E14)/2)</f>
        <v>0.898191933240612</v>
      </c>
      <c r="F5" s="5">
        <f>题目报表!E42/((题目报表!E14+题目报表!F14)/2)</f>
        <v>1.54771059070255</v>
      </c>
    </row>
    <row r="6" spans="2:6">
      <c r="B6" s="7"/>
      <c r="C6" s="7"/>
      <c r="D6" s="7"/>
      <c r="E6" s="7"/>
      <c r="F6" s="7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题目报表</vt:lpstr>
      <vt:lpstr>偿债能力分析</vt:lpstr>
      <vt:lpstr>营运能力分析</vt:lpstr>
      <vt:lpstr>发展能力分析</vt:lpstr>
      <vt:lpstr>盈利能力分析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丁老师</cp:lastModifiedBy>
  <dcterms:created xsi:type="dcterms:W3CDTF">2023-05-12T11:15:00Z</dcterms:created>
  <dcterms:modified xsi:type="dcterms:W3CDTF">2025-01-07T06:49:22Z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F5F0BC2631CA4068880374B484161C3D_13</vt:lpwstr>
  </property>
</Properties>
</file>